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-my.sharepoint.com/personal/viteixei_trf3_jus_br/Documents/Divisão de Planejamento de Contratações/Setor de Elaboração de Editais (SELE)/EDITAIS 2025/PREGÃO ELETRÔNICO 2025/90029-25/"/>
    </mc:Choice>
  </mc:AlternateContent>
  <xr:revisionPtr revIDLastSave="45" documentId="8_{058D2EE9-2838-4E95-BF7F-9D78951ABB65}" xr6:coauthVersionLast="47" xr6:coauthVersionMax="47" xr10:uidLastSave="{BF8621CB-E641-48B8-B9A0-1E8F8AB770B8}"/>
  <bookViews>
    <workbookView xWindow="20370" yWindow="-120" windowWidth="20730" windowHeight="11760" xr2:uid="{00000000-000D-0000-FFFF-FFFF00000000}"/>
  </bookViews>
  <sheets>
    <sheet name="Capa" sheetId="17" r:id="rId1"/>
    <sheet name="Orçamento - Por Grupo de Itens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3" l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H20" i="23"/>
  <c r="H21" i="23"/>
  <c r="H22" i="23"/>
  <c r="H23" i="23"/>
  <c r="H24" i="23"/>
  <c r="H25" i="23"/>
  <c r="H16" i="23"/>
  <c r="H17" i="23"/>
  <c r="B7" i="23"/>
  <c r="B8" i="23" s="1"/>
  <c r="B9" i="23" s="1"/>
  <c r="B10" i="23" s="1"/>
  <c r="B11" i="23" s="1"/>
  <c r="B12" i="23" s="1"/>
  <c r="B13" i="23" s="1"/>
  <c r="B14" i="23" s="1"/>
  <c r="B15" i="23" s="1"/>
  <c r="B16" i="23" s="1"/>
  <c r="B17" i="23" s="1"/>
  <c r="B18" i="23" s="1"/>
  <c r="B19" i="23" s="1"/>
  <c r="H31" i="23"/>
  <c r="H30" i="23"/>
  <c r="H29" i="23"/>
  <c r="H28" i="23"/>
  <c r="H27" i="23"/>
  <c r="H26" i="23"/>
  <c r="H19" i="23"/>
  <c r="H18" i="23"/>
  <c r="H15" i="23"/>
  <c r="H14" i="23"/>
  <c r="H13" i="23"/>
  <c r="H12" i="23"/>
  <c r="H11" i="23"/>
  <c r="H10" i="23"/>
  <c r="H9" i="23"/>
  <c r="H8" i="23"/>
  <c r="H7" i="23"/>
  <c r="H6" i="23"/>
  <c r="H33" i="23" l="1"/>
</calcChain>
</file>

<file path=xl/sharedStrings.xml><?xml version="1.0" encoding="utf-8"?>
<sst xmlns="http://schemas.openxmlformats.org/spreadsheetml/2006/main" count="63" uniqueCount="43">
  <si>
    <t>Objeto:</t>
  </si>
  <si>
    <t xml:space="preserve"> Contratação de empresa especializada para prestação de serviços de instalação de forro, com fornecimento de material e pintura, por meio do Sistema de Registro de Preços, para atender as necessidades dos prédios ocupados ou que vierem a ser ocupados pela Justiça Federal no Estado de São Paulo​.</t>
  </si>
  <si>
    <t>Item</t>
  </si>
  <si>
    <t>Descrição / Especificação</t>
  </si>
  <si>
    <t>Marca / Modelo de Referência</t>
  </si>
  <si>
    <t>Unidade de Medida</t>
  </si>
  <si>
    <t>Quantidade</t>
  </si>
  <si>
    <t>Valor Unitário      do Item</t>
  </si>
  <si>
    <t>Valor Total             do Item</t>
  </si>
  <si>
    <t>Instalação de forro em drywall, inclusive suspensão e fixação em estrutura de concreto e sustentação em perfis leves de aço galvanizado, placas RU 12,5mm, com fornecimento do material.</t>
  </si>
  <si>
    <t>m²</t>
  </si>
  <si>
    <t>Instalação de forro extrudado em perfis de PVC rígido, lineares, impermeáveis, na cor branca, uniforme (NBR 14293); superfície frisada, com larguras de 200mm, espessura mínima de 8mm, com fornecimento do material.</t>
  </si>
  <si>
    <t>Instalação de estrutura de forro para ambientes comerciais, constituída por perfis leves de aço galvanizado, inclusive suspensão e fixação em estrutura de concreto, exclusive placas, com fornecimento do material.</t>
  </si>
  <si>
    <t>Instalação de placa de fibra mineral para forro, de 1250 x 625 mm, e=15 mm, borda reta, com pintura antimofo (não inclui perfis), com fornecimento do material.</t>
  </si>
  <si>
    <t>peças</t>
  </si>
  <si>
    <t>Instalação de calha luminária embutir para 2 lâmpadas fluorescentes 32W, com fornecimento do material.</t>
  </si>
  <si>
    <t>Instalação de calha luminária embutir para 2 lâmpadas fluorescentes 16W, com fornecimento do material.</t>
  </si>
  <si>
    <t>Instalação de calha luminária sobrepor para 4 lâmpadas fluorescentes 16W, com fornecimento do material.</t>
  </si>
  <si>
    <t>Instalação de calha luminária sobrepor para 2 lâmpadas fluorescentes 32W, com fornecimento do material.</t>
  </si>
  <si>
    <t>conjuntos</t>
  </si>
  <si>
    <t>Instalação de rabicho 3x1,5mm², 1,00 metro de comprimento e plugue fêmea 2P+T, com fornecimento do material.</t>
  </si>
  <si>
    <t>Instalação de lâmpada LED Tubular, 120 cm, Padrão T8, 17W a 20W, com fornecimento do material.</t>
  </si>
  <si>
    <t>Instalação de grelha de retorno de ar, com fornecimento do material.</t>
  </si>
  <si>
    <t>unidade</t>
  </si>
  <si>
    <t>Instalação de difusor de ar-condicionado, com fornecimento do material.</t>
  </si>
  <si>
    <t>Instalação de colarinho circular com registro, com fornecimento do material.</t>
  </si>
  <si>
    <t>Desmontagem do forro</t>
  </si>
  <si>
    <t>Retirada de luminária</t>
  </si>
  <si>
    <t>kg</t>
  </si>
  <si>
    <t>Km</t>
  </si>
  <si>
    <t>Valor Total da Proposta</t>
  </si>
  <si>
    <t>Instalação de placa de forro em poliestireno expandido (autoextingüível, tipo Isopor ou equivalente técnico na espessura de 20 mm, revestido com textura acrílica), com fornecimento do material.</t>
  </si>
  <si>
    <r>
      <t xml:space="preserve">  </t>
    </r>
    <r>
      <rPr>
        <b/>
        <sz val="16"/>
        <rFont val="Times New Roman"/>
        <family val="1"/>
      </rPr>
      <t>GRUPO 1</t>
    </r>
  </si>
  <si>
    <t>Instalação de calha luminária sobrepor para 2 lâmpadas fluorescentes 16W, com fornecimento do material.</t>
  </si>
  <si>
    <t>Instalação de rabicho 3x1,5mm², 1,00 metro de comprimento e plugue macho 2P+T, com fornecimento do material</t>
  </si>
  <si>
    <t>Instalação de lâmpada LED Tubular, 60 cm, Padrão T8, 8W a 10W, com fornecimento do material.</t>
  </si>
  <si>
    <t>Pintura do Drywall, incluindo: aplicação de fundo preparador pigmentado diluído (p/ superfícies em gesso), aplicação e lixamento de massa corrida em 2 demãos e pintura com tinta látex acrílico em 2 demãos, com fornecimento do material..</t>
  </si>
  <si>
    <t>Instalação de duto circular flexível diâmetro Ø 6”, 2,5 metros de comprimento, com isolação térmica, com fornecimento do material.</t>
  </si>
  <si>
    <t>Desmontagem de dutos</t>
  </si>
  <si>
    <t>Instalação de fechamento vertical ou horizontal em placas de gesso, com fornecimento do material.</t>
  </si>
  <si>
    <t>Instalação de isolamento termoacústico em lã de vidro ensacada, densidade 20 Kg/m³, espessura &gt; 25mm, com fornecimento do material.</t>
  </si>
  <si>
    <t>Instalação de calha luminária embutir para 4 lâmpadas fluorescentes 16W, com fornecimento do material.</t>
  </si>
  <si>
    <t>Taxa de deslocamento para fornecimento e prestação de serviços de instalação e desinstalação para distâncias superiores a 100 km de São Paulo -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</si>
</sst>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6"/>
      <name val="Arial"/>
      <family val="2"/>
    </font>
    <font>
      <sz val="12"/>
      <color rgb="FF000000"/>
      <name val="Times New Roman"/>
      <family val="1"/>
    </font>
    <font>
      <sz val="8"/>
      <name val="Arial"/>
      <family val="1"/>
    </font>
    <font>
      <sz val="11"/>
      <name val="Arial"/>
      <family val="2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23">
    <xf numFmtId="0" fontId="0" fillId="0" borderId="0" xfId="0"/>
    <xf numFmtId="0" fontId="0" fillId="2" borderId="0" xfId="0" applyFill="1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 shrinkToFit="1"/>
    </xf>
    <xf numFmtId="0" fontId="12" fillId="0" borderId="1" xfId="0" applyFont="1" applyBorder="1" applyAlignment="1">
      <alignment wrapText="1" shrinkToFit="1"/>
    </xf>
    <xf numFmtId="0" fontId="0" fillId="0" borderId="1" xfId="0" applyBorder="1" applyAlignment="1">
      <alignment horizontal="justify" vertical="center" wrapText="1"/>
    </xf>
    <xf numFmtId="0" fontId="8" fillId="2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shrinkToFi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2">
    <cellStyle name="Normal" xfId="0" builtinId="0"/>
    <cellStyle name="Normal 13" xfId="5" xr:uid="{00000000-0005-0000-0000-000002000000}"/>
    <cellStyle name="Normal 14 2 2 2" xfId="11" xr:uid="{00000000-0005-0000-0000-000003000000}"/>
    <cellStyle name="Normal 19" xfId="3" xr:uid="{00000000-0005-0000-0000-000004000000}"/>
    <cellStyle name="Normal 2" xfId="6" xr:uid="{00000000-0005-0000-0000-000005000000}"/>
    <cellStyle name="Normal 2 2 2 2" xfId="10" xr:uid="{00000000-0005-0000-0000-000006000000}"/>
    <cellStyle name="Normal 7 4" xfId="1" xr:uid="{00000000-0005-0000-0000-000007000000}"/>
    <cellStyle name="Porcentagem 10 2" xfId="8" xr:uid="{00000000-0005-0000-0000-000009000000}"/>
    <cellStyle name="Porcentagem 3" xfId="7" xr:uid="{00000000-0005-0000-0000-00000A000000}"/>
    <cellStyle name="Porcentagem 4 5" xfId="2" xr:uid="{00000000-0005-0000-0000-00000B000000}"/>
    <cellStyle name="Porcentagem 6" xfId="4" xr:uid="{00000000-0005-0000-0000-00000C000000}"/>
    <cellStyle name="Vírgula 2 8 8" xfId="9" xr:uid="{00000000-0005-0000-0000-00000D000000}"/>
  </cellStyles>
  <dxfs count="9"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9</xdr:col>
      <xdr:colOff>609600</xdr:colOff>
      <xdr:row>61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8B96E0-3892-434B-8930-BBFABDCFCDAE}"/>
            </a:ext>
          </a:extLst>
        </xdr:cNvPr>
        <xdr:cNvSpPr txBox="1"/>
      </xdr:nvSpPr>
      <xdr:spPr>
        <a:xfrm>
          <a:off x="57150" y="47625"/>
          <a:ext cx="6162347" cy="111721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n.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90029/2025-RP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1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CNPJ*: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Endereço: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CEP: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Whatsapp Comercial (Opcional): (   )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para contato: 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Validade da Proposta***: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O nº do CNPJ informado acima deverá ser o mesmo do documento de cobrança a ser emitido.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jurídica), serão realizadas, em regra, por via eletrônica, no correio eletrônico acima indicado, devendo o contratado mantê-lo atualizado.</a:t>
          </a:r>
        </a:p>
        <a:p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*** O</a:t>
          </a:r>
          <a:r>
            <a:rPr lang="pt-BR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prazo de validade da proposta não poderá ser inferior a 60 (sessenta) dias.</a:t>
          </a:r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 cap="small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bancários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Conta Corrente: </a:t>
          </a: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) Credora – Tipo 1 (Corrente ou Poupança) ( ) Pagamento – Tipo 4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do representante legal da empresa para assinatura do contrato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CPF: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RG (nº e órgão expedidor): 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Declaramos, sob as penas da Lei, </a:t>
          </a:r>
          <a:r>
            <a:rPr lang="pt-BR" sz="1100" b="0" u="non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VI e art. 3º da Resolução nº 007/2005, e suas alterações posteriores, do Conselho Nacional de Justiça.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Local e Data: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>
        <row r="14">
          <cell r="D14">
            <v>0.2404</v>
          </cell>
        </row>
      </sheetData>
      <sheetData sheetId="2">
        <row r="14">
          <cell r="D14">
            <v>0.26800000000000002</v>
          </cell>
        </row>
      </sheetData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>
        <row r="147">
          <cell r="S147">
            <v>566802.39</v>
          </cell>
        </row>
        <row r="148">
          <cell r="S148">
            <v>147012.09999999974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4">
          <cell r="D14">
            <v>0.25950000000000001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8711D9-0C79-4849-91B7-6B6B1FFEEF7B}" name="Tabela134" displayName="Tabela134" ref="B5:H31" totalsRowShown="0" headerRowDxfId="8" dataDxfId="7">
  <autoFilter ref="B5:H31" xr:uid="{9C0794AF-4138-4C05-BFA2-3E5BD8594347}"/>
  <tableColumns count="7">
    <tableColumn id="1" xr3:uid="{CEA08814-2506-4214-8055-09ADB943EA6E}" name="Item" dataDxfId="0"/>
    <tableColumn id="2" xr3:uid="{5D51DD6D-99A8-458C-97F3-B640EE1AF28F}" name="Descrição / Especificação" dataDxfId="1"/>
    <tableColumn id="3" xr3:uid="{DEDF62F4-5BCA-4A11-A9FA-9EA95CA01B21}" name="Marca / Modelo de Referência" dataDxfId="2"/>
    <tableColumn id="4" xr3:uid="{DEFAC3B2-2F47-4F4C-BFF8-1D6495A241E8}" name="Unidade de Medida" dataDxfId="3"/>
    <tableColumn id="5" xr3:uid="{724D572F-DE43-4CB6-B1CE-AEF507F0EF10}" name="Quantidade" dataDxfId="6"/>
    <tableColumn id="6" xr3:uid="{92D1B4F1-C9AB-4C2D-8118-3A6C3E4B5EDB}" name="Valor Unitário      do Item" dataDxfId="5"/>
    <tableColumn id="7" xr3:uid="{8F6C6CA7-7B9B-4888-84B8-08B15667C4AE}" name="Valor Total             do Item" dataDxfId="4">
      <calculatedColumnFormula>Tabela134[[#This Row],[Quantidade]]*Tabela134[[#This Row],[Valor Unitário      do Item]]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7"/>
  <sheetViews>
    <sheetView showGridLines="0" tabSelected="1" topLeftCell="A55" zoomScale="145" zoomScaleNormal="145" workbookViewId="0">
      <selection activeCell="A62" sqref="A62"/>
    </sheetView>
  </sheetViews>
  <sheetFormatPr defaultColWidth="0" defaultRowHeight="14.25" zeroHeight="1" x14ac:dyDescent="0.2"/>
  <cols>
    <col min="1" max="1" width="1.875" customWidth="1"/>
    <col min="2" max="10" width="9" customWidth="1"/>
    <col min="11" max="16384" width="9" hidden="1"/>
  </cols>
  <sheetData>
    <row r="1" customFormat="1" x14ac:dyDescent="0.2"/>
    <row r="2" customFormat="1" x14ac:dyDescent="0.2"/>
    <row r="3" customFormat="1" x14ac:dyDescent="0.2"/>
    <row r="4" customFormat="1" x14ac:dyDescent="0.2"/>
    <row r="5" customFormat="1" x14ac:dyDescent="0.2"/>
    <row r="6" customFormat="1" x14ac:dyDescent="0.2"/>
    <row r="7" customFormat="1" x14ac:dyDescent="0.2"/>
    <row r="8" customFormat="1" x14ac:dyDescent="0.2"/>
    <row r="9" customFormat="1" x14ac:dyDescent="0.2"/>
    <row r="10" customFormat="1" x14ac:dyDescent="0.2"/>
    <row r="11" customFormat="1" x14ac:dyDescent="0.2"/>
    <row r="12" customFormat="1" x14ac:dyDescent="0.2"/>
    <row r="13" customFormat="1" x14ac:dyDescent="0.2"/>
    <row r="14" customFormat="1" x14ac:dyDescent="0.2"/>
    <row r="15" customFormat="1" x14ac:dyDescent="0.2"/>
    <row r="16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customFormat="1" x14ac:dyDescent="0.2"/>
    <row r="32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hidden="1" x14ac:dyDescent="0.2"/>
    <row r="63" customFormat="1" hidden="1" x14ac:dyDescent="0.2"/>
    <row r="64" customFormat="1" hidden="1" x14ac:dyDescent="0.2"/>
    <row r="65" customFormat="1" hidden="1" x14ac:dyDescent="0.2"/>
    <row r="66" customFormat="1" hidden="1" x14ac:dyDescent="0.2"/>
    <row r="67" customFormat="1" hidden="1" x14ac:dyDescent="0.2"/>
    <row r="68" customFormat="1" hidden="1" x14ac:dyDescent="0.2"/>
    <row r="69" customFormat="1" hidden="1" x14ac:dyDescent="0.2"/>
    <row r="70" customFormat="1" hidden="1" x14ac:dyDescent="0.2"/>
    <row r="71" customFormat="1" hidden="1" x14ac:dyDescent="0.2"/>
    <row r="72" customFormat="1" hidden="1" x14ac:dyDescent="0.2"/>
    <row r="73" customFormat="1" hidden="1" x14ac:dyDescent="0.2"/>
    <row r="74" customFormat="1" hidden="1" x14ac:dyDescent="0.2"/>
    <row r="75" customFormat="1" hidden="1" x14ac:dyDescent="0.2"/>
    <row r="76" customFormat="1" hidden="1" x14ac:dyDescent="0.2"/>
    <row r="77" customFormat="1" hidden="1" x14ac:dyDescent="0.2"/>
    <row r="78" customFormat="1" hidden="1" x14ac:dyDescent="0.2"/>
    <row r="79" customFormat="1" hidden="1" x14ac:dyDescent="0.2"/>
    <row r="80" customFormat="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DDC4-12B1-4046-9D60-C0E2C57003FD}">
  <dimension ref="A2:J33"/>
  <sheetViews>
    <sheetView zoomScale="90" zoomScaleNormal="90" workbookViewId="0">
      <selection activeCell="B6" sqref="B6:B31"/>
    </sheetView>
  </sheetViews>
  <sheetFormatPr defaultRowHeight="14.25" x14ac:dyDescent="0.2"/>
  <cols>
    <col min="1" max="1" width="4.625" style="1" customWidth="1"/>
    <col min="2" max="2" width="7.875" style="4" customWidth="1"/>
    <col min="3" max="3" width="57.5" style="4" customWidth="1"/>
    <col min="4" max="4" width="30.625" style="4" customWidth="1"/>
    <col min="5" max="5" width="20.125" style="4" customWidth="1"/>
    <col min="6" max="6" width="15.625" style="4" customWidth="1"/>
    <col min="7" max="8" width="18.625" style="4" customWidth="1"/>
    <col min="9" max="10" width="9" style="1"/>
  </cols>
  <sheetData>
    <row r="2" spans="1:10" ht="24" customHeight="1" x14ac:dyDescent="0.2">
      <c r="B2" s="11" t="s">
        <v>0</v>
      </c>
      <c r="C2" s="11"/>
    </row>
    <row r="3" spans="1:10" ht="70.5" customHeight="1" x14ac:dyDescent="0.2">
      <c r="B3" s="16" t="s">
        <v>1</v>
      </c>
      <c r="C3" s="17"/>
      <c r="D3" s="17"/>
      <c r="E3" s="17"/>
      <c r="F3" s="17"/>
      <c r="G3" s="17"/>
      <c r="H3" s="18"/>
    </row>
    <row r="4" spans="1:10" ht="26.25" customHeight="1" x14ac:dyDescent="0.2">
      <c r="B4" s="13" t="s">
        <v>32</v>
      </c>
      <c r="C4" s="14"/>
      <c r="D4" s="14"/>
      <c r="E4" s="14"/>
      <c r="F4" s="14"/>
      <c r="G4" s="14"/>
      <c r="H4" s="15"/>
    </row>
    <row r="5" spans="1:10" s="2" customFormat="1" ht="35.1" customHeight="1" x14ac:dyDescent="0.2">
      <c r="A5" s="3"/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3"/>
      <c r="J5" s="3"/>
    </row>
    <row r="6" spans="1:10" ht="42.75" x14ac:dyDescent="0.2">
      <c r="B6" s="20">
        <v>1</v>
      </c>
      <c r="C6" s="7" t="s">
        <v>9</v>
      </c>
      <c r="D6" s="22"/>
      <c r="E6" s="20" t="s">
        <v>10</v>
      </c>
      <c r="F6" s="20">
        <v>1000</v>
      </c>
      <c r="G6" s="20"/>
      <c r="H6" s="21">
        <f>Tabela134[[#This Row],[Quantidade]]*Tabela134[[#This Row],[Valor Unitário      do Item]]</f>
        <v>0</v>
      </c>
    </row>
    <row r="7" spans="1:10" ht="57" x14ac:dyDescent="0.2">
      <c r="B7" s="20">
        <f>B6+1</f>
        <v>2</v>
      </c>
      <c r="C7" s="7" t="s">
        <v>11</v>
      </c>
      <c r="D7" s="22"/>
      <c r="E7" s="20" t="s">
        <v>10</v>
      </c>
      <c r="F7" s="20">
        <v>300</v>
      </c>
      <c r="G7" s="20"/>
      <c r="H7" s="21">
        <f>Tabela134[[#This Row],[Quantidade]]*Tabela134[[#This Row],[Valor Unitário      do Item]]</f>
        <v>0</v>
      </c>
    </row>
    <row r="8" spans="1:10" ht="57" x14ac:dyDescent="0.2">
      <c r="B8" s="20">
        <f t="shared" ref="B8:B31" si="0">B7+1</f>
        <v>3</v>
      </c>
      <c r="C8" s="7" t="s">
        <v>12</v>
      </c>
      <c r="D8" s="22"/>
      <c r="E8" s="20" t="s">
        <v>10</v>
      </c>
      <c r="F8" s="20">
        <v>4500</v>
      </c>
      <c r="G8" s="20"/>
      <c r="H8" s="21">
        <f>Tabela134[[#This Row],[Quantidade]]*Tabela134[[#This Row],[Valor Unitário      do Item]]</f>
        <v>0</v>
      </c>
    </row>
    <row r="9" spans="1:10" ht="42.75" x14ac:dyDescent="0.2">
      <c r="B9" s="20">
        <f t="shared" si="0"/>
        <v>4</v>
      </c>
      <c r="C9" s="7" t="s">
        <v>13</v>
      </c>
      <c r="D9" s="22"/>
      <c r="E9" s="20" t="s">
        <v>10</v>
      </c>
      <c r="F9" s="20">
        <v>3500</v>
      </c>
      <c r="G9" s="20"/>
      <c r="H9" s="21">
        <f>Tabela134[[#This Row],[Quantidade]]*Tabela134[[#This Row],[Valor Unitário      do Item]]</f>
        <v>0</v>
      </c>
    </row>
    <row r="10" spans="1:10" ht="57" x14ac:dyDescent="0.2">
      <c r="B10" s="20">
        <f t="shared" si="0"/>
        <v>5</v>
      </c>
      <c r="C10" s="7" t="s">
        <v>31</v>
      </c>
      <c r="D10" s="22"/>
      <c r="E10" s="20" t="s">
        <v>10</v>
      </c>
      <c r="F10" s="20">
        <v>1000</v>
      </c>
      <c r="G10" s="20"/>
      <c r="H10" s="21">
        <f>Tabela134[[#This Row],[Quantidade]]*Tabela134[[#This Row],[Valor Unitário      do Item]]</f>
        <v>0</v>
      </c>
    </row>
    <row r="11" spans="1:10" ht="42.75" x14ac:dyDescent="0.2">
      <c r="B11" s="20">
        <f t="shared" si="0"/>
        <v>6</v>
      </c>
      <c r="C11" s="7" t="s">
        <v>40</v>
      </c>
      <c r="D11" s="22"/>
      <c r="E11" s="20" t="s">
        <v>10</v>
      </c>
      <c r="F11" s="20">
        <v>1000</v>
      </c>
      <c r="G11" s="20"/>
      <c r="H11" s="21">
        <f>Tabela134[[#This Row],[Quantidade]]*Tabela134[[#This Row],[Valor Unitário      do Item]]</f>
        <v>0</v>
      </c>
    </row>
    <row r="12" spans="1:10" ht="31.5" x14ac:dyDescent="0.25">
      <c r="B12" s="20">
        <f t="shared" si="0"/>
        <v>7</v>
      </c>
      <c r="C12" s="8" t="s">
        <v>39</v>
      </c>
      <c r="D12" s="22"/>
      <c r="E12" s="20" t="s">
        <v>10</v>
      </c>
      <c r="F12" s="20">
        <v>500</v>
      </c>
      <c r="G12" s="20"/>
      <c r="H12" s="21">
        <f>Tabela134[[#This Row],[Quantidade]]*Tabela134[[#This Row],[Valor Unitário      do Item]]</f>
        <v>0</v>
      </c>
    </row>
    <row r="13" spans="1:10" ht="31.5" x14ac:dyDescent="0.25">
      <c r="B13" s="20">
        <f t="shared" si="0"/>
        <v>8</v>
      </c>
      <c r="C13" s="8" t="s">
        <v>41</v>
      </c>
      <c r="D13" s="22"/>
      <c r="E13" s="20" t="s">
        <v>14</v>
      </c>
      <c r="F13" s="20">
        <v>750</v>
      </c>
      <c r="G13" s="20"/>
      <c r="H13" s="21">
        <f>Tabela134[[#This Row],[Quantidade]]*Tabela134[[#This Row],[Valor Unitário      do Item]]</f>
        <v>0</v>
      </c>
    </row>
    <row r="14" spans="1:10" ht="31.5" x14ac:dyDescent="0.25">
      <c r="B14" s="20">
        <f t="shared" si="0"/>
        <v>9</v>
      </c>
      <c r="C14" s="8" t="s">
        <v>15</v>
      </c>
      <c r="D14" s="22"/>
      <c r="E14" s="20" t="s">
        <v>14</v>
      </c>
      <c r="F14" s="20">
        <v>250</v>
      </c>
      <c r="G14" s="20"/>
      <c r="H14" s="21">
        <f>Tabela134[[#This Row],[Quantidade]]*Tabela134[[#This Row],[Valor Unitário      do Item]]</f>
        <v>0</v>
      </c>
    </row>
    <row r="15" spans="1:10" ht="31.5" x14ac:dyDescent="0.25">
      <c r="B15" s="20">
        <f t="shared" si="0"/>
        <v>10</v>
      </c>
      <c r="C15" s="8" t="s">
        <v>16</v>
      </c>
      <c r="D15" s="22"/>
      <c r="E15" s="20" t="s">
        <v>14</v>
      </c>
      <c r="F15" s="20">
        <v>100</v>
      </c>
      <c r="G15" s="21"/>
      <c r="H15" s="21">
        <f>Tabela134[[#This Row],[Quantidade]]*Tabela134[[#This Row],[Valor Unitário      do Item]]</f>
        <v>0</v>
      </c>
    </row>
    <row r="16" spans="1:10" ht="31.5" x14ac:dyDescent="0.25">
      <c r="B16" s="20">
        <f t="shared" si="0"/>
        <v>11</v>
      </c>
      <c r="C16" s="8" t="s">
        <v>17</v>
      </c>
      <c r="D16" s="22"/>
      <c r="E16" s="20" t="s">
        <v>14</v>
      </c>
      <c r="F16" s="20">
        <v>100</v>
      </c>
      <c r="G16" s="21"/>
      <c r="H16" s="21">
        <f>Tabela134[[#This Row],[Quantidade]]*Tabela134[[#This Row],[Valor Unitário      do Item]]</f>
        <v>0</v>
      </c>
    </row>
    <row r="17" spans="2:8" ht="31.5" x14ac:dyDescent="0.25">
      <c r="B17" s="20">
        <f t="shared" si="0"/>
        <v>12</v>
      </c>
      <c r="C17" s="8" t="s">
        <v>18</v>
      </c>
      <c r="D17" s="22"/>
      <c r="E17" s="20" t="s">
        <v>14</v>
      </c>
      <c r="F17" s="20">
        <v>50</v>
      </c>
      <c r="G17" s="21"/>
      <c r="H17" s="21">
        <f>Tabela134[[#This Row],[Quantidade]]*Tabela134[[#This Row],[Valor Unitário      do Item]]</f>
        <v>0</v>
      </c>
    </row>
    <row r="18" spans="2:8" s="1" customFormat="1" ht="31.5" x14ac:dyDescent="0.25">
      <c r="B18" s="20">
        <f t="shared" si="0"/>
        <v>13</v>
      </c>
      <c r="C18" s="8" t="s">
        <v>33</v>
      </c>
      <c r="D18" s="22"/>
      <c r="E18" s="20" t="s">
        <v>14</v>
      </c>
      <c r="F18" s="20">
        <v>50</v>
      </c>
      <c r="G18" s="21"/>
      <c r="H18" s="21">
        <f>Tabela134[[#This Row],[Quantidade]]*Tabela134[[#This Row],[Valor Unitário      do Item]]</f>
        <v>0</v>
      </c>
    </row>
    <row r="19" spans="2:8" s="1" customFormat="1" ht="31.5" x14ac:dyDescent="0.25">
      <c r="B19" s="20">
        <f t="shared" si="0"/>
        <v>14</v>
      </c>
      <c r="C19" s="8" t="s">
        <v>34</v>
      </c>
      <c r="D19" s="22"/>
      <c r="E19" s="20" t="s">
        <v>19</v>
      </c>
      <c r="F19" s="20">
        <v>700</v>
      </c>
      <c r="G19" s="21"/>
      <c r="H19" s="21">
        <f>Tabela134[[#This Row],[Quantidade]]*Tabela134[[#This Row],[Valor Unitário      do Item]]</f>
        <v>0</v>
      </c>
    </row>
    <row r="20" spans="2:8" s="1" customFormat="1" ht="31.5" x14ac:dyDescent="0.25">
      <c r="B20" s="20">
        <f t="shared" si="0"/>
        <v>15</v>
      </c>
      <c r="C20" s="8" t="s">
        <v>20</v>
      </c>
      <c r="D20" s="22"/>
      <c r="E20" s="20" t="s">
        <v>19</v>
      </c>
      <c r="F20" s="20">
        <v>700</v>
      </c>
      <c r="G20" s="21"/>
      <c r="H20" s="21">
        <f>Tabela134[[#This Row],[Quantidade]]*Tabela134[[#This Row],[Valor Unitário      do Item]]</f>
        <v>0</v>
      </c>
    </row>
    <row r="21" spans="2:8" s="1" customFormat="1" ht="31.5" x14ac:dyDescent="0.25">
      <c r="B21" s="20">
        <f t="shared" si="0"/>
        <v>16</v>
      </c>
      <c r="C21" s="8" t="s">
        <v>21</v>
      </c>
      <c r="D21" s="22"/>
      <c r="E21" s="20" t="s">
        <v>14</v>
      </c>
      <c r="F21" s="20">
        <v>500</v>
      </c>
      <c r="G21" s="21"/>
      <c r="H21" s="21">
        <f>Tabela134[[#This Row],[Quantidade]]*Tabela134[[#This Row],[Valor Unitário      do Item]]</f>
        <v>0</v>
      </c>
    </row>
    <row r="22" spans="2:8" s="1" customFormat="1" ht="31.5" x14ac:dyDescent="0.25">
      <c r="B22" s="20">
        <f t="shared" si="0"/>
        <v>17</v>
      </c>
      <c r="C22" s="8" t="s">
        <v>35</v>
      </c>
      <c r="D22" s="22"/>
      <c r="E22" s="20" t="s">
        <v>14</v>
      </c>
      <c r="F22" s="20">
        <v>500</v>
      </c>
      <c r="G22" s="21"/>
      <c r="H22" s="21">
        <f>Tabela134[[#This Row],[Quantidade]]*Tabela134[[#This Row],[Valor Unitário      do Item]]</f>
        <v>0</v>
      </c>
    </row>
    <row r="23" spans="2:8" s="1" customFormat="1" ht="63" x14ac:dyDescent="0.25">
      <c r="B23" s="20">
        <f t="shared" si="0"/>
        <v>18</v>
      </c>
      <c r="C23" s="8" t="s">
        <v>36</v>
      </c>
      <c r="D23" s="22"/>
      <c r="E23" s="20" t="s">
        <v>10</v>
      </c>
      <c r="F23" s="20">
        <v>1500</v>
      </c>
      <c r="G23" s="21"/>
      <c r="H23" s="21">
        <f>Tabela134[[#This Row],[Quantidade]]*Tabela134[[#This Row],[Valor Unitário      do Item]]</f>
        <v>0</v>
      </c>
    </row>
    <row r="24" spans="2:8" s="1" customFormat="1" ht="15.75" x14ac:dyDescent="0.25">
      <c r="B24" s="20">
        <f t="shared" si="0"/>
        <v>19</v>
      </c>
      <c r="C24" s="8" t="s">
        <v>22</v>
      </c>
      <c r="D24" s="22"/>
      <c r="E24" s="20" t="s">
        <v>23</v>
      </c>
      <c r="F24" s="20">
        <v>100</v>
      </c>
      <c r="G24" s="21"/>
      <c r="H24" s="21">
        <f>Tabela134[[#This Row],[Quantidade]]*Tabela134[[#This Row],[Valor Unitário      do Item]]</f>
        <v>0</v>
      </c>
    </row>
    <row r="25" spans="2:8" s="1" customFormat="1" ht="28.5" x14ac:dyDescent="0.2">
      <c r="B25" s="20">
        <f t="shared" si="0"/>
        <v>20</v>
      </c>
      <c r="C25" s="9" t="s">
        <v>24</v>
      </c>
      <c r="D25" s="22"/>
      <c r="E25" s="20" t="s">
        <v>23</v>
      </c>
      <c r="F25" s="20">
        <v>250</v>
      </c>
      <c r="G25" s="21"/>
      <c r="H25" s="21">
        <f>Tabela134[[#This Row],[Quantidade]]*Tabela134[[#This Row],[Valor Unitário      do Item]]</f>
        <v>0</v>
      </c>
    </row>
    <row r="26" spans="2:8" s="1" customFormat="1" ht="31.5" x14ac:dyDescent="0.25">
      <c r="B26" s="20">
        <f t="shared" si="0"/>
        <v>21</v>
      </c>
      <c r="C26" s="8" t="s">
        <v>37</v>
      </c>
      <c r="D26" s="22"/>
      <c r="E26" s="20" t="s">
        <v>23</v>
      </c>
      <c r="F26" s="20">
        <v>200</v>
      </c>
      <c r="G26" s="10"/>
      <c r="H26" s="21">
        <f>Tabela134[[#This Row],[Quantidade]]*Tabela134[[#This Row],[Valor Unitário      do Item]]</f>
        <v>0</v>
      </c>
    </row>
    <row r="27" spans="2:8" s="1" customFormat="1" ht="31.5" x14ac:dyDescent="0.25">
      <c r="B27" s="20">
        <f t="shared" si="0"/>
        <v>22</v>
      </c>
      <c r="C27" s="8" t="s">
        <v>25</v>
      </c>
      <c r="D27" s="22"/>
      <c r="E27" s="20" t="s">
        <v>23</v>
      </c>
      <c r="F27" s="20">
        <v>100</v>
      </c>
      <c r="G27" s="21"/>
      <c r="H27" s="21">
        <f>Tabela134[[#This Row],[Quantidade]]*Tabela134[[#This Row],[Valor Unitário      do Item]]</f>
        <v>0</v>
      </c>
    </row>
    <row r="28" spans="2:8" s="1" customFormat="1" ht="15.75" x14ac:dyDescent="0.25">
      <c r="B28" s="20">
        <f t="shared" si="0"/>
        <v>23</v>
      </c>
      <c r="C28" s="8" t="s">
        <v>26</v>
      </c>
      <c r="D28" s="22"/>
      <c r="E28" s="20" t="s">
        <v>10</v>
      </c>
      <c r="F28" s="20">
        <v>4500</v>
      </c>
      <c r="G28" s="21"/>
      <c r="H28" s="21">
        <f>Tabela134[[#This Row],[Quantidade]]*Tabela134[[#This Row],[Valor Unitário      do Item]]</f>
        <v>0</v>
      </c>
    </row>
    <row r="29" spans="2:8" s="1" customFormat="1" ht="15.75" x14ac:dyDescent="0.25">
      <c r="B29" s="20">
        <f t="shared" si="0"/>
        <v>24</v>
      </c>
      <c r="C29" s="8" t="s">
        <v>27</v>
      </c>
      <c r="D29" s="22"/>
      <c r="E29" s="20" t="s">
        <v>23</v>
      </c>
      <c r="F29" s="20">
        <v>500</v>
      </c>
      <c r="G29" s="21"/>
      <c r="H29" s="21">
        <f>Tabela134[[#This Row],[Quantidade]]*Tabela134[[#This Row],[Valor Unitário      do Item]]</f>
        <v>0</v>
      </c>
    </row>
    <row r="30" spans="2:8" s="1" customFormat="1" ht="15.75" x14ac:dyDescent="0.2">
      <c r="B30" s="20">
        <f t="shared" si="0"/>
        <v>25</v>
      </c>
      <c r="C30" s="19" t="s">
        <v>38</v>
      </c>
      <c r="D30" s="22"/>
      <c r="E30" s="20" t="s">
        <v>28</v>
      </c>
      <c r="F30" s="20">
        <v>1000</v>
      </c>
      <c r="G30" s="21"/>
      <c r="H30" s="21">
        <f>Tabela134[[#This Row],[Quantidade]]*Tabela134[[#This Row],[Valor Unitário      do Item]]</f>
        <v>0</v>
      </c>
    </row>
    <row r="31" spans="2:8" s="1" customFormat="1" ht="47.25" x14ac:dyDescent="0.25">
      <c r="B31" s="20">
        <f t="shared" si="0"/>
        <v>26</v>
      </c>
      <c r="C31" s="8" t="s">
        <v>42</v>
      </c>
      <c r="D31" s="22"/>
      <c r="E31" s="20" t="s">
        <v>29</v>
      </c>
      <c r="F31" s="20">
        <v>2500</v>
      </c>
      <c r="G31" s="21"/>
      <c r="H31" s="21">
        <f>Tabela134[[#This Row],[Quantidade]]*Tabela134[[#This Row],[Valor Unitário      do Item]]</f>
        <v>0</v>
      </c>
    </row>
    <row r="33" spans="2:8" s="1" customFormat="1" ht="35.1" customHeight="1" x14ac:dyDescent="0.2">
      <c r="B33" s="4"/>
      <c r="C33" s="4"/>
      <c r="D33" s="4"/>
      <c r="E33" s="4"/>
      <c r="F33" s="12" t="s">
        <v>30</v>
      </c>
      <c r="G33" s="12"/>
      <c r="H33" s="6">
        <f>SUM(Tabela134[Valor Total             do Item])</f>
        <v>0</v>
      </c>
    </row>
  </sheetData>
  <mergeCells count="4">
    <mergeCell ref="B2:C2"/>
    <mergeCell ref="B3:H3"/>
    <mergeCell ref="F33:G33"/>
    <mergeCell ref="B4:H4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Orçamento - Por Grupo de Itens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RENATO LADWIG DOS SANTOS</cp:lastModifiedBy>
  <cp:revision>0</cp:revision>
  <dcterms:created xsi:type="dcterms:W3CDTF">2022-08-05T15:22:35Z</dcterms:created>
  <dcterms:modified xsi:type="dcterms:W3CDTF">2025-08-20T15:32:55Z</dcterms:modified>
  <cp:category/>
  <cp:contentStatus/>
</cp:coreProperties>
</file>